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fan\Desktop\New folder (4)\"/>
    </mc:Choice>
  </mc:AlternateContent>
  <xr:revisionPtr revIDLastSave="0" documentId="13_ncr:1_{8A9CF121-8BDA-4633-91A7-265BF91BFBE2}" xr6:coauthVersionLast="47" xr6:coauthVersionMax="47" xr10:uidLastSave="{00000000-0000-0000-0000-000000000000}"/>
  <bookViews>
    <workbookView xWindow="43080" yWindow="-120" windowWidth="29040" windowHeight="16440" tabRatio="187" xr2:uid="{58876DF7-8F60-46F5-8197-62A9C61E5DE5}"/>
  </bookViews>
  <sheets>
    <sheet name="Sheet1" sheetId="1" r:id="rId1"/>
  </sheets>
  <definedNames>
    <definedName name="_xlchart.v1.0" hidden="1">Sheet1!$C$1</definedName>
    <definedName name="_xlchart.v1.1" hidden="1">Sheet1!$C$2:$C$39</definedName>
    <definedName name="_xlchart.v1.2" hidden="1">Sheet1!$C$1</definedName>
    <definedName name="_xlchart.v1.3" hidden="1">Sheet1!$C$2:$C$39</definedName>
    <definedName name="_xlchart.v1.4" hidden="1">Sheet1!$D$1</definedName>
    <definedName name="_xlchart.v1.5" hidden="1">Sheet1!$D$2:$D$39</definedName>
    <definedName name="_xlchart.v1.6" hidden="1">Sheet1!$C$1</definedName>
    <definedName name="_xlchart.v1.7" hidden="1">Sheet1!$C$2:$C$39</definedName>
    <definedName name="_xlchart.v1.8" hidden="1">Sheet1!$C$1</definedName>
    <definedName name="_xlchart.v1.9" hidden="1">Sheet1!$C$2:$C$39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2" i="1" l="1"/>
  <c r="J4" i="1"/>
  <c r="J2" i="1"/>
  <c r="I3" i="1"/>
  <c r="J3" i="1"/>
  <c r="I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</calcChain>
</file>

<file path=xl/sharedStrings.xml><?xml version="1.0" encoding="utf-8"?>
<sst xmlns="http://schemas.openxmlformats.org/spreadsheetml/2006/main" count="46" uniqueCount="24">
  <si>
    <t>ID</t>
  </si>
  <si>
    <t>Treatment</t>
  </si>
  <si>
    <t>yield</t>
  </si>
  <si>
    <t>Leaf-color</t>
  </si>
  <si>
    <t>Soil-type</t>
  </si>
  <si>
    <t>height</t>
  </si>
  <si>
    <t>sandy</t>
  </si>
  <si>
    <t>Loamy</t>
  </si>
  <si>
    <t>Clay</t>
  </si>
  <si>
    <t>شاخص</t>
  </si>
  <si>
    <t>Yield</t>
  </si>
  <si>
    <t>Plant Height</t>
  </si>
  <si>
    <t>Mean</t>
  </si>
  <si>
    <t>Median</t>
  </si>
  <si>
    <t>Mode</t>
  </si>
  <si>
    <t>SD</t>
  </si>
  <si>
    <t>Variance</t>
  </si>
  <si>
    <t>Range</t>
  </si>
  <si>
    <t>Q1</t>
  </si>
  <si>
    <t>Q2</t>
  </si>
  <si>
    <t>Q3</t>
  </si>
  <si>
    <t>Skewness</t>
  </si>
  <si>
    <t>Kurtosis</t>
  </si>
  <si>
    <t xml:space="preserve">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</si>
</sst>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Shabnam"/>
      <family val="2"/>
    </font>
    <font>
      <sz val="11"/>
      <color theme="1"/>
      <name val="Shabnam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accent4"/>
                </a:solidFill>
              </a:rPr>
              <a:t>Scatter Plot Yield vs Height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height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trendline>
            <c:spPr>
              <a:ln w="19050" cap="rnd">
                <a:solidFill>
                  <a:schemeClr val="accent4"/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4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Sheet1!$C$2:$C$39</c:f>
              <c:numCache>
                <c:formatCode>General</c:formatCode>
                <c:ptCount val="38"/>
                <c:pt idx="0">
                  <c:v>4500</c:v>
                </c:pt>
                <c:pt idx="1">
                  <c:v>4300</c:v>
                </c:pt>
                <c:pt idx="2">
                  <c:v>4600</c:v>
                </c:pt>
                <c:pt idx="3">
                  <c:v>4400</c:v>
                </c:pt>
                <c:pt idx="4">
                  <c:v>4450</c:v>
                </c:pt>
                <c:pt idx="5">
                  <c:v>5200</c:v>
                </c:pt>
                <c:pt idx="6">
                  <c:v>5100</c:v>
                </c:pt>
                <c:pt idx="7">
                  <c:v>5300</c:v>
                </c:pt>
                <c:pt idx="8">
                  <c:v>5050</c:v>
                </c:pt>
                <c:pt idx="9">
                  <c:v>5150</c:v>
                </c:pt>
                <c:pt idx="10">
                  <c:v>6100</c:v>
                </c:pt>
                <c:pt idx="11">
                  <c:v>6000</c:v>
                </c:pt>
                <c:pt idx="12">
                  <c:v>6250</c:v>
                </c:pt>
                <c:pt idx="13">
                  <c:v>5950</c:v>
                </c:pt>
                <c:pt idx="14">
                  <c:v>6100</c:v>
                </c:pt>
                <c:pt idx="15">
                  <c:v>7200</c:v>
                </c:pt>
                <c:pt idx="16">
                  <c:v>7100</c:v>
                </c:pt>
                <c:pt idx="17">
                  <c:v>7350</c:v>
                </c:pt>
                <c:pt idx="18">
                  <c:v>7050</c:v>
                </c:pt>
                <c:pt idx="19">
                  <c:v>7200</c:v>
                </c:pt>
                <c:pt idx="20">
                  <c:v>7800</c:v>
                </c:pt>
                <c:pt idx="21">
                  <c:v>7700</c:v>
                </c:pt>
                <c:pt idx="22">
                  <c:v>7950</c:v>
                </c:pt>
                <c:pt idx="23">
                  <c:v>7650</c:v>
                </c:pt>
                <c:pt idx="24">
                  <c:v>7800</c:v>
                </c:pt>
              </c:numCache>
            </c:numRef>
          </c:xVal>
          <c:yVal>
            <c:numRef>
              <c:f>Sheet1!$D$2:$D$39</c:f>
              <c:numCache>
                <c:formatCode>General</c:formatCode>
                <c:ptCount val="38"/>
                <c:pt idx="0">
                  <c:v>160</c:v>
                </c:pt>
                <c:pt idx="1">
                  <c:v>155</c:v>
                </c:pt>
                <c:pt idx="2">
                  <c:v>165</c:v>
                </c:pt>
                <c:pt idx="3">
                  <c:v>158</c:v>
                </c:pt>
                <c:pt idx="4">
                  <c:v>162</c:v>
                </c:pt>
                <c:pt idx="5">
                  <c:v>175</c:v>
                </c:pt>
                <c:pt idx="6">
                  <c:v>170</c:v>
                </c:pt>
                <c:pt idx="7">
                  <c:v>178</c:v>
                </c:pt>
                <c:pt idx="8">
                  <c:v>172</c:v>
                </c:pt>
                <c:pt idx="9">
                  <c:v>174</c:v>
                </c:pt>
                <c:pt idx="10">
                  <c:v>190</c:v>
                </c:pt>
                <c:pt idx="11">
                  <c:v>188</c:v>
                </c:pt>
                <c:pt idx="12">
                  <c:v>192</c:v>
                </c:pt>
                <c:pt idx="13">
                  <c:v>185</c:v>
                </c:pt>
                <c:pt idx="14">
                  <c:v>189</c:v>
                </c:pt>
                <c:pt idx="15">
                  <c:v>210</c:v>
                </c:pt>
                <c:pt idx="16">
                  <c:v>205</c:v>
                </c:pt>
                <c:pt idx="17">
                  <c:v>215</c:v>
                </c:pt>
                <c:pt idx="18">
                  <c:v>208</c:v>
                </c:pt>
                <c:pt idx="19">
                  <c:v>212</c:v>
                </c:pt>
                <c:pt idx="20">
                  <c:v>225</c:v>
                </c:pt>
                <c:pt idx="21">
                  <c:v>220</c:v>
                </c:pt>
                <c:pt idx="22">
                  <c:v>228</c:v>
                </c:pt>
                <c:pt idx="23">
                  <c:v>222</c:v>
                </c:pt>
                <c:pt idx="24">
                  <c:v>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1-438A-8842-A8260DA0A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899680"/>
        <c:axId val="534889600"/>
      </c:scatterChart>
      <c:valAx>
        <c:axId val="53489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4"/>
                    </a:solidFill>
                  </a:rPr>
                  <a:t>yield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889600"/>
        <c:crosses val="autoZero"/>
        <c:crossBetween val="midCat"/>
      </c:valAx>
      <c:valAx>
        <c:axId val="53488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4"/>
                    </a:solidFill>
                  </a:rPr>
                  <a:t>height</a:t>
                </a: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899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rtl="0"/>
            <a:r>
              <a:rPr lang="en-US" sz="1800" b="0" i="0" baseline="0">
                <a:solidFill>
                  <a:schemeClr val="accent2"/>
                </a:solidFill>
                <a:effectLst/>
              </a:rPr>
              <a:t>Histogram of yield</a:t>
            </a:r>
            <a:endParaRPr lang="en-US" sz="1400">
              <a:solidFill>
                <a:schemeClr val="accent2"/>
              </a:solidFill>
              <a:effectLst/>
            </a:endParaRPr>
          </a:p>
        </cx:rich>
      </cx:tx>
    </cx:title>
    <cx:plotArea>
      <cx:plotAreaRegion>
        <cx:series layoutId="clusteredColumn" uniqueId="{00000000-D818-4B65-879E-7467EBB79652}" formatIdx="0">
          <cx:tx>
            <cx:txData>
              <cx:f>_xlchart.v1.6</cx:f>
              <cx:v>yield</cx:v>
            </cx:txData>
          </cx:tx>
          <cx:dataId val="0"/>
          <cx:layoutPr>
            <cx:binning intervalClosed="r">
              <cx:binCount val="5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</cx:chartData>
  <cx:chart>
    <cx:title pos="t" align="ctr" overlay="0">
      <cx:tx>
        <cx:txData>
          <cx:v>Histogram of Plant Height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chemeClr val="accent6"/>
              </a:solidFill>
              <a:latin typeface="Aptos Narrow" panose="02110004020202020204"/>
            </a:rPr>
            <a:t>Histogram of Plant Height</a:t>
          </a:r>
        </a:p>
      </cx:txPr>
    </cx:title>
    <cx:plotArea>
      <cx:plotAreaRegion>
        <cx:series layoutId="clusteredColumn" uniqueId="{00000000-83DE-49DF-A257-B611A5226C81}">
          <cx:tx>
            <cx:txData>
              <cx:f>_xlchart.v1.4</cx:f>
              <cx:v>height</cx:v>
            </cx:txData>
          </cx:tx>
          <cx:dataId val="0"/>
          <cx:layoutPr>
            <cx:binning intervalClosed="r">
              <cx:binCount val="5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</cx:f>
      </cx:numDim>
    </cx:data>
  </cx:chartData>
  <cx:chart>
    <cx:title pos="t" align="ctr" overlay="0">
      <cx:tx>
        <cx:txData>
          <cx:v>Boxplot of Yield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chemeClr val="accent3"/>
              </a:solidFill>
              <a:latin typeface="Aptos Narrow" panose="02110004020202020204"/>
            </a:rPr>
            <a:t>Boxplot of Yield</a:t>
          </a:r>
        </a:p>
      </cx:txPr>
    </cx:title>
    <cx:plotArea>
      <cx:plotAreaRegion>
        <cx:series layoutId="boxWhisker" uniqueId="{00000000-3A1B-49F1-BCD8-BA7E5EE346F1}">
          <cx:tx>
            <cx:txData>
              <cx:f>_xlchart.v1.8</cx:f>
              <cx:v>yield</cx:v>
            </cx:txData>
          </cx:tx>
          <cx:dataId val="0"/>
          <cx:layoutPr>
            <cx:visibility meanLine="0" meanMarker="0" nonoutliers="0" outliers="1"/>
            <cx:statistics quartileMethod="exclusive"/>
          </cx:layoutPr>
        </cx:series>
      </cx:plotAreaRegion>
      <cx:axis id="0">
        <cx:catScaling gapWidth="1.10000002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4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25000"/>
            <a:lumOff val="7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cap="all" spc="15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4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639961</xdr:colOff>
      <xdr:row>13</xdr:row>
      <xdr:rowOff>2381</xdr:rowOff>
    </xdr:from>
    <xdr:to>
      <xdr:col>13</xdr:col>
      <xdr:colOff>239911</xdr:colOff>
      <xdr:row>29</xdr:row>
      <xdr:rowOff>5953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3664D04-A230-EDB9-8CBB-B920A7B0F0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03256789" y="2726531"/>
              <a:ext cx="4810125" cy="33611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639961</xdr:colOff>
      <xdr:row>29</xdr:row>
      <xdr:rowOff>9526</xdr:rowOff>
    </xdr:from>
    <xdr:to>
      <xdr:col>13</xdr:col>
      <xdr:colOff>239911</xdr:colOff>
      <xdr:row>44</xdr:row>
      <xdr:rowOff>88106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CB167D9A-2BD2-71A9-F211-2C9DA71E564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03256789" y="6086476"/>
              <a:ext cx="4810125" cy="322183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246882</xdr:colOff>
      <xdr:row>13</xdr:row>
      <xdr:rowOff>-1</xdr:rowOff>
    </xdr:from>
    <xdr:to>
      <xdr:col>20</xdr:col>
      <xdr:colOff>391583</xdr:colOff>
      <xdr:row>29</xdr:row>
      <xdr:rowOff>18986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79C25E0C-C77B-B27A-11C5-29DC0598AF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98571217" y="2724149"/>
              <a:ext cx="4678601" cy="33717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248852</xdr:colOff>
      <xdr:row>29</xdr:row>
      <xdr:rowOff>21262</xdr:rowOff>
    </xdr:from>
    <xdr:to>
      <xdr:col>20</xdr:col>
      <xdr:colOff>389107</xdr:colOff>
      <xdr:row>44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9D3006B-66F7-1032-38FF-397194DB37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565D-7BB6-41E5-9646-6A11F4ABDE82}">
  <dimension ref="A1:AD36"/>
  <sheetViews>
    <sheetView rightToLeft="1" tabSelected="1" topLeftCell="A13" zoomScale="90" zoomScaleNormal="90" workbookViewId="0">
      <selection activeCell="R12" sqref="R12"/>
    </sheetView>
  </sheetViews>
  <sheetFormatPr defaultRowHeight="16.149999999999999" x14ac:dyDescent="0.45"/>
  <cols>
    <col min="1" max="1" width="9.06640625" style="2"/>
    <col min="2" max="2" width="12.33203125" style="2" bestFit="1" customWidth="1"/>
    <col min="3" max="3" width="12.33203125" style="2" customWidth="1"/>
    <col min="4" max="7" width="9.06640625" style="2"/>
    <col min="8" max="8" width="11.796875" style="2" customWidth="1"/>
    <col min="9" max="10" width="12.33203125" style="2" bestFit="1" customWidth="1"/>
    <col min="1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5</v>
      </c>
      <c r="E1" s="1" t="s">
        <v>3</v>
      </c>
      <c r="F1" s="1" t="s">
        <v>4</v>
      </c>
      <c r="H1" s="1" t="s">
        <v>9</v>
      </c>
      <c r="I1" s="1" t="s">
        <v>10</v>
      </c>
      <c r="J1" s="1" t="s">
        <v>11</v>
      </c>
    </row>
    <row r="2" spans="1:10" x14ac:dyDescent="0.45">
      <c r="A2" s="3">
        <v>1</v>
      </c>
      <c r="B2" s="3">
        <v>0</v>
      </c>
      <c r="C2" s="3">
        <v>4500</v>
      </c>
      <c r="D2" s="3">
        <v>160</v>
      </c>
      <c r="E2" s="3">
        <v>2</v>
      </c>
      <c r="F2" s="3" t="s">
        <v>6</v>
      </c>
      <c r="H2" s="1" t="s">
        <v>12</v>
      </c>
      <c r="I2" s="4">
        <f>AVERAGE(C2:C26)</f>
        <v>6130</v>
      </c>
      <c r="J2" s="5">
        <f>AVERAGE(D2:D26)</f>
        <v>191.28</v>
      </c>
    </row>
    <row r="3" spans="1:10" x14ac:dyDescent="0.45">
      <c r="A3" s="3">
        <v>2</v>
      </c>
      <c r="B3" s="3">
        <v>0</v>
      </c>
      <c r="C3" s="3">
        <v>4300</v>
      </c>
      <c r="D3" s="3">
        <v>155</v>
      </c>
      <c r="E3" s="3">
        <v>2</v>
      </c>
      <c r="F3" s="3" t="s">
        <v>6</v>
      </c>
      <c r="H3" s="1" t="s">
        <v>13</v>
      </c>
      <c r="I3" s="4">
        <f>MEDIAN(C2:C26)</f>
        <v>6100</v>
      </c>
      <c r="J3" s="4">
        <f>MEDIAN(D2:D26)</f>
        <v>189</v>
      </c>
    </row>
    <row r="4" spans="1:10" x14ac:dyDescent="0.45">
      <c r="A4" s="3">
        <v>3</v>
      </c>
      <c r="B4" s="3">
        <v>0</v>
      </c>
      <c r="C4" s="3">
        <v>4600</v>
      </c>
      <c r="D4" s="3">
        <v>165</v>
      </c>
      <c r="E4" s="3">
        <v>3</v>
      </c>
      <c r="F4" s="3" t="s">
        <v>6</v>
      </c>
      <c r="H4" s="1" t="s">
        <v>14</v>
      </c>
      <c r="I4" s="4">
        <f>_xlfn.MODE.SNGL(C2:C26)</f>
        <v>6100</v>
      </c>
      <c r="J4" s="5" t="e">
        <f>_xlfn.MODE.SNGL(D2:D26)</f>
        <v>#N/A</v>
      </c>
    </row>
    <row r="5" spans="1:10" x14ac:dyDescent="0.45">
      <c r="A5" s="3">
        <v>4</v>
      </c>
      <c r="B5" s="3">
        <v>0</v>
      </c>
      <c r="C5" s="3">
        <v>4400</v>
      </c>
      <c r="D5" s="3">
        <v>158</v>
      </c>
      <c r="E5" s="3">
        <v>2</v>
      </c>
      <c r="F5" s="3" t="s">
        <v>6</v>
      </c>
      <c r="H5" s="1" t="s">
        <v>15</v>
      </c>
      <c r="I5" s="5">
        <f>_xlfn.STDEV.S(C2:C26)</f>
        <v>1261.6127245183709</v>
      </c>
      <c r="J5" s="6">
        <f>_xlfn.STDEV.S(D2:D26)</f>
        <v>23.898256561236181</v>
      </c>
    </row>
    <row r="6" spans="1:10" x14ac:dyDescent="0.45">
      <c r="A6" s="3">
        <v>5</v>
      </c>
      <c r="B6" s="3">
        <v>0</v>
      </c>
      <c r="C6" s="3">
        <v>4450</v>
      </c>
      <c r="D6" s="3">
        <v>162</v>
      </c>
      <c r="E6" s="3">
        <v>2</v>
      </c>
      <c r="F6" s="3" t="s">
        <v>6</v>
      </c>
      <c r="H6" s="1" t="s">
        <v>16</v>
      </c>
      <c r="I6" s="5">
        <f>_xlfn.VAR.S(C2:C26)</f>
        <v>1591666.6666666667</v>
      </c>
      <c r="J6" s="5">
        <f>_xlfn.VAR.S(D2:D26)</f>
        <v>571.12666666666826</v>
      </c>
    </row>
    <row r="7" spans="1:10" x14ac:dyDescent="0.45">
      <c r="A7" s="3">
        <v>6</v>
      </c>
      <c r="B7" s="3">
        <v>50</v>
      </c>
      <c r="C7" s="3">
        <v>5200</v>
      </c>
      <c r="D7" s="3">
        <v>175</v>
      </c>
      <c r="E7" s="3">
        <v>3</v>
      </c>
      <c r="F7" s="3" t="s">
        <v>7</v>
      </c>
      <c r="H7" s="1" t="s">
        <v>17</v>
      </c>
      <c r="I7" s="4">
        <f>MAX(C2:C26)-MIN(C2:C26)</f>
        <v>3650</v>
      </c>
      <c r="J7" s="4">
        <f>MAX(D2:D26)-MIN(D2:D26)</f>
        <v>73</v>
      </c>
    </row>
    <row r="8" spans="1:10" x14ac:dyDescent="0.45">
      <c r="A8" s="3">
        <v>7</v>
      </c>
      <c r="B8" s="3">
        <v>50</v>
      </c>
      <c r="C8" s="3">
        <v>5100</v>
      </c>
      <c r="D8" s="3">
        <v>170</v>
      </c>
      <c r="E8" s="3">
        <v>3</v>
      </c>
      <c r="F8" s="3" t="s">
        <v>7</v>
      </c>
      <c r="H8" s="1" t="s">
        <v>18</v>
      </c>
      <c r="I8" s="4">
        <f>_xlfn.QUARTILE.INC(C2:C26,1)</f>
        <v>5100</v>
      </c>
      <c r="J8" s="4">
        <f>_xlfn.QUARTILE.INC(D2:D26,1)</f>
        <v>172</v>
      </c>
    </row>
    <row r="9" spans="1:10" x14ac:dyDescent="0.45">
      <c r="A9" s="3">
        <v>8</v>
      </c>
      <c r="B9" s="3">
        <v>50</v>
      </c>
      <c r="C9" s="3">
        <v>5300</v>
      </c>
      <c r="D9" s="3">
        <v>178</v>
      </c>
      <c r="E9" s="3">
        <v>3</v>
      </c>
      <c r="F9" s="3" t="s">
        <v>7</v>
      </c>
      <c r="H9" s="1" t="s">
        <v>19</v>
      </c>
      <c r="I9" s="4">
        <f>_xlfn.QUARTILE.INC(C2:C26,2)</f>
        <v>6100</v>
      </c>
      <c r="J9" s="4">
        <f>_xlfn.QUARTILE.INC(D2:D26,2)</f>
        <v>189</v>
      </c>
    </row>
    <row r="10" spans="1:10" x14ac:dyDescent="0.45">
      <c r="A10" s="3">
        <v>9</v>
      </c>
      <c r="B10" s="3">
        <v>50</v>
      </c>
      <c r="C10" s="3">
        <v>5050</v>
      </c>
      <c r="D10" s="3">
        <v>172</v>
      </c>
      <c r="E10" s="3">
        <v>3</v>
      </c>
      <c r="F10" s="3" t="s">
        <v>7</v>
      </c>
      <c r="H10" s="1" t="s">
        <v>20</v>
      </c>
      <c r="I10" s="4">
        <f>_xlfn.QUARTILE.INC(C2:C26,3)</f>
        <v>7200</v>
      </c>
      <c r="J10" s="4">
        <f>_xlfn.QUARTILE.INC(D2:D26,3)</f>
        <v>212</v>
      </c>
    </row>
    <row r="11" spans="1:10" x14ac:dyDescent="0.45">
      <c r="A11" s="3">
        <v>10</v>
      </c>
      <c r="B11" s="3">
        <v>50</v>
      </c>
      <c r="C11" s="3">
        <v>5150</v>
      </c>
      <c r="D11" s="3">
        <v>174</v>
      </c>
      <c r="E11" s="3">
        <v>3</v>
      </c>
      <c r="F11" s="3" t="s">
        <v>7</v>
      </c>
      <c r="H11" s="1" t="s">
        <v>21</v>
      </c>
      <c r="I11" s="4">
        <f>SKEW(C2:C26)</f>
        <v>1.0419928159046236E-3</v>
      </c>
      <c r="J11" s="5">
        <f>SKEW(D2:D26)</f>
        <v>8.0414989766038877E-2</v>
      </c>
    </row>
    <row r="12" spans="1:10" x14ac:dyDescent="0.45">
      <c r="A12" s="3">
        <v>11</v>
      </c>
      <c r="B12" s="3">
        <v>100</v>
      </c>
      <c r="C12" s="3">
        <v>6100</v>
      </c>
      <c r="D12" s="3">
        <v>190</v>
      </c>
      <c r="E12" s="3">
        <v>4</v>
      </c>
      <c r="F12" s="3" t="s">
        <v>7</v>
      </c>
      <c r="H12" s="1" t="s">
        <v>22</v>
      </c>
      <c r="I12" s="5">
        <f>KURT(C2:C26)</f>
        <v>-1.5200931016882147</v>
      </c>
      <c r="J12" s="5">
        <f>KURT(D2:D26)</f>
        <v>-1.408296847410083</v>
      </c>
    </row>
    <row r="13" spans="1:10" x14ac:dyDescent="0.45">
      <c r="A13" s="3">
        <v>12</v>
      </c>
      <c r="B13" s="3">
        <v>100</v>
      </c>
      <c r="C13" s="3">
        <v>6000</v>
      </c>
      <c r="D13" s="3">
        <v>188</v>
      </c>
      <c r="E13" s="3">
        <v>4</v>
      </c>
      <c r="F13" s="3" t="s">
        <v>7</v>
      </c>
    </row>
    <row r="14" spans="1:10" x14ac:dyDescent="0.45">
      <c r="A14" s="3">
        <v>13</v>
      </c>
      <c r="B14" s="3">
        <v>100</v>
      </c>
      <c r="C14" s="3">
        <v>6250</v>
      </c>
      <c r="D14" s="3">
        <v>192</v>
      </c>
      <c r="E14" s="3">
        <v>4</v>
      </c>
      <c r="F14" s="3" t="s">
        <v>7</v>
      </c>
    </row>
    <row r="15" spans="1:10" x14ac:dyDescent="0.45">
      <c r="A15" s="3">
        <v>14</v>
      </c>
      <c r="B15" s="3">
        <v>100</v>
      </c>
      <c r="C15" s="3">
        <v>5950</v>
      </c>
      <c r="D15" s="3">
        <v>185</v>
      </c>
      <c r="E15" s="3">
        <v>4</v>
      </c>
      <c r="F15" s="3" t="s">
        <v>7</v>
      </c>
    </row>
    <row r="16" spans="1:10" x14ac:dyDescent="0.45">
      <c r="A16" s="3">
        <v>15</v>
      </c>
      <c r="B16" s="3">
        <v>100</v>
      </c>
      <c r="C16" s="3">
        <v>6100</v>
      </c>
      <c r="D16" s="3">
        <v>189</v>
      </c>
      <c r="E16" s="3">
        <v>4</v>
      </c>
      <c r="F16" s="3" t="s">
        <v>7</v>
      </c>
    </row>
    <row r="17" spans="1:6" x14ac:dyDescent="0.45">
      <c r="A17" s="3">
        <v>16</v>
      </c>
      <c r="B17" s="3">
        <v>150</v>
      </c>
      <c r="C17" s="3">
        <v>7200</v>
      </c>
      <c r="D17" s="3">
        <v>210</v>
      </c>
      <c r="E17" s="3">
        <v>5</v>
      </c>
      <c r="F17" s="3" t="s">
        <v>8</v>
      </c>
    </row>
    <row r="18" spans="1:6" x14ac:dyDescent="0.45">
      <c r="A18" s="3">
        <v>17</v>
      </c>
      <c r="B18" s="3">
        <v>150</v>
      </c>
      <c r="C18" s="3">
        <v>7100</v>
      </c>
      <c r="D18" s="3">
        <v>205</v>
      </c>
      <c r="E18" s="3">
        <v>5</v>
      </c>
      <c r="F18" s="3" t="s">
        <v>8</v>
      </c>
    </row>
    <row r="19" spans="1:6" x14ac:dyDescent="0.45">
      <c r="A19" s="3">
        <v>18</v>
      </c>
      <c r="B19" s="3">
        <v>150</v>
      </c>
      <c r="C19" s="3">
        <v>7350</v>
      </c>
      <c r="D19" s="3">
        <v>215</v>
      </c>
      <c r="E19" s="3">
        <v>5</v>
      </c>
      <c r="F19" s="3" t="s">
        <v>8</v>
      </c>
    </row>
    <row r="20" spans="1:6" x14ac:dyDescent="0.45">
      <c r="A20" s="3">
        <v>19</v>
      </c>
      <c r="B20" s="3">
        <v>150</v>
      </c>
      <c r="C20" s="3">
        <v>7050</v>
      </c>
      <c r="D20" s="3">
        <v>208</v>
      </c>
      <c r="E20" s="3">
        <v>5</v>
      </c>
      <c r="F20" s="3" t="s">
        <v>8</v>
      </c>
    </row>
    <row r="21" spans="1:6" x14ac:dyDescent="0.45">
      <c r="A21" s="3">
        <v>20</v>
      </c>
      <c r="B21" s="3">
        <v>150</v>
      </c>
      <c r="C21" s="3">
        <v>7200</v>
      </c>
      <c r="D21" s="3">
        <v>212</v>
      </c>
      <c r="E21" s="3">
        <v>5</v>
      </c>
      <c r="F21" s="3" t="s">
        <v>8</v>
      </c>
    </row>
    <row r="22" spans="1:6" x14ac:dyDescent="0.45">
      <c r="A22" s="3">
        <v>21</v>
      </c>
      <c r="B22" s="3">
        <v>200</v>
      </c>
      <c r="C22" s="3">
        <v>7800</v>
      </c>
      <c r="D22" s="3">
        <v>225</v>
      </c>
      <c r="E22" s="3">
        <v>5</v>
      </c>
      <c r="F22" s="3" t="s">
        <v>8</v>
      </c>
    </row>
    <row r="23" spans="1:6" x14ac:dyDescent="0.45">
      <c r="A23" s="3">
        <v>22</v>
      </c>
      <c r="B23" s="3">
        <v>200</v>
      </c>
      <c r="C23" s="3">
        <v>7700</v>
      </c>
      <c r="D23" s="3">
        <v>220</v>
      </c>
      <c r="E23" s="3">
        <v>5</v>
      </c>
      <c r="F23" s="3" t="s">
        <v>8</v>
      </c>
    </row>
    <row r="24" spans="1:6" x14ac:dyDescent="0.45">
      <c r="A24" s="3">
        <v>23</v>
      </c>
      <c r="B24" s="3">
        <v>200</v>
      </c>
      <c r="C24" s="3">
        <v>7950</v>
      </c>
      <c r="D24" s="3">
        <v>228</v>
      </c>
      <c r="E24" s="3">
        <v>5</v>
      </c>
      <c r="F24" s="3" t="s">
        <v>8</v>
      </c>
    </row>
    <row r="25" spans="1:6" x14ac:dyDescent="0.45">
      <c r="A25" s="3">
        <v>24</v>
      </c>
      <c r="B25" s="3">
        <v>200</v>
      </c>
      <c r="C25" s="3">
        <v>7650</v>
      </c>
      <c r="D25" s="3">
        <v>222</v>
      </c>
      <c r="E25" s="3">
        <v>5</v>
      </c>
      <c r="F25" s="3" t="s">
        <v>8</v>
      </c>
    </row>
    <row r="26" spans="1:6" x14ac:dyDescent="0.45">
      <c r="A26" s="3">
        <v>25</v>
      </c>
      <c r="B26" s="3">
        <v>200</v>
      </c>
      <c r="C26" s="3">
        <v>7800</v>
      </c>
      <c r="D26" s="3">
        <v>224</v>
      </c>
      <c r="E26" s="3">
        <v>5</v>
      </c>
      <c r="F26" s="3" t="s">
        <v>8</v>
      </c>
    </row>
    <row r="36" spans="30:30" x14ac:dyDescent="0.45">
      <c r="AD36" s="2" t="s">
        <v>23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Erfan Gheysari</dc:creator>
  <cp:lastModifiedBy>Erfan Gheysari</cp:lastModifiedBy>
  <dcterms:created xsi:type="dcterms:W3CDTF">2026-06-24T14:00:48Z</dcterms:created>
  <dcterms:modified xsi:type="dcterms:W3CDTF">2026-06-24T22:48:57Z</dcterms:modified>
</cp:coreProperties>
</file>